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BDI_2622!$C$2:$H$46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45621"/>
</workbook>
</file>

<file path=xl/calcChain.xml><?xml version="1.0" encoding="utf-8"?>
<calcChain xmlns="http://schemas.openxmlformats.org/spreadsheetml/2006/main">
  <c r="H13" i="1" l="1"/>
  <c r="H18" i="1" s="1"/>
  <c r="X9" i="1"/>
  <c r="X10" i="1"/>
  <c r="X12" i="1"/>
  <c r="X13" i="1"/>
  <c r="E8" i="1"/>
  <c r="X11" i="1"/>
  <c r="X15" i="1"/>
  <c r="X17" i="1"/>
  <c r="X18" i="1" l="1"/>
  <c r="H19" i="1" s="1"/>
  <c r="X14" i="1"/>
  <c r="H17" i="1" s="1"/>
  <c r="F17" i="1"/>
  <c r="G12" i="1"/>
  <c r="E12" i="1"/>
  <c r="F11" i="1"/>
  <c r="F10" i="1"/>
  <c r="F9" i="1"/>
  <c r="F8" i="1"/>
  <c r="I8" i="1" s="1"/>
  <c r="G17" i="1"/>
  <c r="E17" i="1"/>
  <c r="F12" i="1"/>
  <c r="G11" i="1"/>
  <c r="E11" i="1"/>
  <c r="G10" i="1"/>
  <c r="E10" i="1"/>
  <c r="G9" i="1"/>
  <c r="E9" i="1"/>
  <c r="G8" i="1"/>
  <c r="I12" i="1" l="1"/>
  <c r="I17" i="1"/>
  <c r="X20" i="1"/>
  <c r="I9" i="1"/>
  <c r="I11" i="1"/>
  <c r="I10" i="1"/>
</calcChain>
</file>

<file path=xl/comments1.xml><?xml version="1.0" encoding="utf-8"?>
<comments xmlns="http://schemas.openxmlformats.org/spreadsheetml/2006/main">
  <authors>
    <author>CEF</author>
  </authors>
  <commentList>
    <comment ref="E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<sst xmlns="http://schemas.openxmlformats.org/spreadsheetml/2006/main" count="101" uniqueCount="70">
  <si>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</si>
  <si>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</si>
  <si>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</si>
  <si>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</si>
  <si>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</si>
  <si>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</si>
  <si>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</si>
  <si>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</si>
  <si>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</si>
  <si>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</si>
  <si>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</si>
  <si>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</si>
  <si>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</si>
  <si>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</si>
  <si>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</si>
  <si>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</si>
  <si>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</si>
  <si>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</si>
  <si>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</si>
  <si>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</si>
  <si>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</si>
  <si>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</si>
  <si>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</si>
  <si>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</si>
  <si>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</si>
  <si>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</si>
  <si>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</si>
  <si>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</si>
  <si>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</si>
  <si>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</si>
  <si>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</si>
  <si>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</si>
  <si>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</si>
  <si>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</si>
  <si>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</si>
  <si>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</si>
  <si>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</si>
  <si>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</si>
  <si>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</si>
  <si>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</si>
  <si>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</si>
  <si>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</si>
  <si>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</si>
  <si>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</si>
  <si>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</si>
  <si>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</si>
  <si>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</si>
  <si>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</si>
  <si>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</si>
  <si>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</si>
  <si>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</si>
  <si>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</si>
  <si>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</si>
  <si>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</si>
  <si>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</si>
  <si>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</si>
  <si>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</si>
  <si>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</si>
  <si>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</si>
  <si>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Declaramos sob pena da Lei que a alternativa adotada pela Prefeitura do Municipio de Rifaina é COM Desoneraçãoe que esta é a mais vantajosa para a Administração Pública.</t>
  </si>
  <si>
    <t>Lund José Faleiros de Melo</t>
  </si>
  <si>
    <t>Angela Carolina Dorascenzi</t>
  </si>
  <si>
    <t>Arquiteta e Urbanista</t>
  </si>
  <si>
    <t>CAU: A34659-4</t>
  </si>
  <si>
    <t>Arq. e Urb. CAU: A19126-4</t>
  </si>
  <si>
    <t>Fiscalização e Medição</t>
  </si>
  <si>
    <t>Rifaina-SP, 26/04/2019</t>
  </si>
  <si>
    <t>RRT: 8618598</t>
  </si>
  <si>
    <t>Obra: REFORMA E REVITALIZAÇÃO DA PRAÇA ARY GUIMARÃES MORENGHI - 01ª FASE</t>
  </si>
  <si>
    <t xml:space="preserve">RRT Nº 8208995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</si>
</sst>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09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7" xfId="41" applyNumberFormat="1" applyFont="1" applyFill="1" applyBorder="1" applyAlignment="1" applyProtection="1">
      <alignment horizontal="center"/>
    </xf>
    <xf numFmtId="10" fontId="32" fillId="24" borderId="18" xfId="41" applyNumberFormat="1" applyFont="1" applyFill="1" applyBorder="1" applyAlignment="1" applyProtection="1">
      <alignment horizontal="center"/>
    </xf>
    <xf numFmtId="0" fontId="32" fillId="24" borderId="20" xfId="0" applyFont="1" applyFill="1" applyBorder="1" applyProtection="1"/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0" xfId="0" applyFont="1" applyFill="1" applyBorder="1" applyProtection="1"/>
    <xf numFmtId="0" fontId="32" fillId="24" borderId="24" xfId="0" applyFont="1" applyFill="1" applyBorder="1" applyProtection="1"/>
    <xf numFmtId="2" fontId="28" fillId="24" borderId="0" xfId="0" applyNumberFormat="1" applyFont="1" applyFill="1" applyProtection="1"/>
    <xf numFmtId="0" fontId="35" fillId="0" borderId="20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3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4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26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19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19" xfId="44" applyFont="1" applyBorder="1" applyAlignment="1">
      <alignment vertical="top" wrapText="1"/>
    </xf>
    <xf numFmtId="0" fontId="45" fillId="26" borderId="27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34" fillId="24" borderId="12" xfId="0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wrapText="1"/>
    </xf>
    <xf numFmtId="39" fontId="36" fillId="25" borderId="12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justify" wrapText="1"/>
    </xf>
    <xf numFmtId="0" fontId="37" fillId="24" borderId="12" xfId="0" applyFont="1" applyFill="1" applyBorder="1" applyAlignment="1" applyProtection="1">
      <alignment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0" fontId="37" fillId="24" borderId="12" xfId="0" applyFont="1" applyFill="1" applyBorder="1" applyAlignment="1" applyProtection="1">
      <alignment horizontal="justify" wrapText="1"/>
    </xf>
    <xf numFmtId="39" fontId="37" fillId="0" borderId="12" xfId="44" applyNumberFormat="1" applyFont="1" applyFill="1" applyBorder="1" applyAlignment="1" applyProtection="1">
      <alignment horizontal="center" wrapText="1"/>
    </xf>
    <xf numFmtId="2" fontId="36" fillId="24" borderId="12" xfId="41" applyNumberFormat="1" applyFont="1" applyFill="1" applyBorder="1" applyAlignment="1" applyProtection="1">
      <alignment horizontal="center" wrapText="1"/>
    </xf>
    <xf numFmtId="0" fontId="30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left"/>
    </xf>
    <xf numFmtId="0" fontId="31" fillId="24" borderId="0" xfId="0" applyFont="1" applyFill="1" applyAlignment="1" applyProtection="1">
      <alignment horizontal="left"/>
    </xf>
    <xf numFmtId="0" fontId="34" fillId="24" borderId="12" xfId="0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11" fillId="25" borderId="0" xfId="0" applyFont="1" applyFill="1" applyBorder="1" applyAlignment="1" applyProtection="1">
      <alignment horizontal="left" vertical="justify"/>
      <protection locked="0"/>
    </xf>
    <xf numFmtId="0" fontId="34" fillId="24" borderId="12" xfId="0" applyFont="1" applyFill="1" applyBorder="1" applyAlignment="1" applyProtection="1">
      <alignment horizontal="center" wrapText="1"/>
    </xf>
    <xf numFmtId="2" fontId="36" fillId="24" borderId="12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1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43" fillId="26" borderId="29" xfId="0" applyNumberFormat="1" applyFont="1" applyFill="1" applyBorder="1" applyAlignment="1">
      <alignment horizontal="center" vertical="center" wrapText="1"/>
    </xf>
    <xf numFmtId="0" fontId="43" fillId="26" borderId="30" xfId="0" applyNumberFormat="1" applyFont="1" applyFill="1" applyBorder="1" applyAlignment="1">
      <alignment horizontal="center" vertical="center" wrapText="1"/>
    </xf>
    <xf numFmtId="0" fontId="43" fillId="26" borderId="28" xfId="0" applyNumberFormat="1" applyFont="1" applyFill="1" applyBorder="1" applyAlignment="1">
      <alignment horizontal="center" vertical="center" wrapText="1"/>
    </xf>
    <xf numFmtId="0" fontId="43" fillId="0" borderId="29" xfId="0" applyNumberFormat="1" applyFont="1" applyBorder="1" applyAlignment="1">
      <alignment horizontal="center" vertical="center" wrapText="1"/>
    </xf>
    <xf numFmtId="0" fontId="43" fillId="0" borderId="30" xfId="0" applyNumberFormat="1" applyFont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  <xf numFmtId="0" fontId="43" fillId="0" borderId="33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28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5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0" enableFormatConditionsCalculation="0">
    <tabColor indexed="34"/>
  </sheetPr>
  <dimension ref="C1:AH156"/>
  <sheetViews>
    <sheetView tabSelected="1" view="pageBreakPreview" topLeftCell="A37" workbookViewId="0">
      <selection activeCell="F38" sqref="F38"/>
    </sheetView>
  </sheetViews>
  <sheetFormatPr defaultRowHeight="12.75"/>
  <cols>
    <col min="1" max="3" width="9.140625" style="3"/>
    <col min="4" max="4" width="31.7109375" style="3" customWidth="1"/>
    <col min="5" max="6" width="14.5703125" style="3" customWidth="1"/>
    <col min="7" max="7" width="15.42578125" style="3" customWidth="1"/>
    <col min="8" max="8" width="12.28515625" style="3" customWidth="1"/>
    <col min="9" max="9" width="12.7109375" style="3" bestFit="1" customWidth="1"/>
    <col min="10" max="10" width="18.7109375" style="3" hidden="1" customWidth="1"/>
    <col min="11" max="22" width="0" style="3" hidden="1" customWidth="1"/>
    <col min="23" max="16384" width="9.140625" style="3"/>
  </cols>
  <sheetData>
    <row r="1" spans="3:34" s="2" customFormat="1" ht="20.100000000000001" customHeight="1">
      <c r="C1" s="1" t="s">
        <v>0</v>
      </c>
      <c r="E1" s="1"/>
      <c r="F1" s="1"/>
      <c r="G1" s="1"/>
      <c r="H1" s="1"/>
      <c r="I1" s="3"/>
    </row>
    <row r="2" spans="3:34" s="5" customFormat="1" ht="120" customHeight="1">
      <c r="C2" s="86" t="s">
        <v>1</v>
      </c>
      <c r="D2" s="86"/>
      <c r="E2" s="86"/>
      <c r="F2" s="86"/>
      <c r="G2" s="86"/>
      <c r="H2" s="86"/>
      <c r="I2" s="4"/>
    </row>
    <row r="3" spans="3:34" s="5" customFormat="1" ht="27.95" customHeight="1">
      <c r="C3" s="82"/>
      <c r="D3" s="70" t="s">
        <v>2</v>
      </c>
      <c r="E3" s="87" t="s">
        <v>68</v>
      </c>
      <c r="F3" s="87"/>
      <c r="G3" s="87"/>
      <c r="H3" s="87"/>
    </row>
    <row r="4" spans="3:34" s="6" customFormat="1" ht="15.75">
      <c r="C4" s="18"/>
      <c r="D4" s="43" t="s">
        <v>3</v>
      </c>
      <c r="E4" s="87" t="s">
        <v>53</v>
      </c>
      <c r="F4" s="87"/>
      <c r="G4" s="87"/>
      <c r="H4" s="87"/>
    </row>
    <row r="5" spans="3:34" s="6" customFormat="1" ht="36.75" customHeight="1">
      <c r="C5" s="18"/>
      <c r="D5" s="43" t="s">
        <v>4</v>
      </c>
      <c r="E5" s="88" t="s">
        <v>31</v>
      </c>
      <c r="F5" s="88"/>
      <c r="G5" s="88"/>
      <c r="H5" s="88"/>
      <c r="I5" s="7"/>
    </row>
    <row r="6" spans="3:34" s="6" customFormat="1" ht="10.5" customHeight="1">
      <c r="C6" s="85" t="s">
        <v>6</v>
      </c>
      <c r="D6" s="85" t="s">
        <v>7</v>
      </c>
      <c r="E6" s="89" t="s">
        <v>8</v>
      </c>
      <c r="F6" s="89"/>
      <c r="G6" s="89"/>
      <c r="H6" s="85" t="s">
        <v>9</v>
      </c>
      <c r="X6" s="8" t="s">
        <v>10</v>
      </c>
    </row>
    <row r="7" spans="3:34" s="6" customFormat="1" ht="16.5" customHeight="1">
      <c r="C7" s="85"/>
      <c r="D7" s="85"/>
      <c r="E7" s="71" t="s">
        <v>11</v>
      </c>
      <c r="F7" s="71" t="s">
        <v>12</v>
      </c>
      <c r="G7" s="71" t="s">
        <v>13</v>
      </c>
      <c r="H7" s="85"/>
      <c r="J7" s="9"/>
      <c r="X7" s="10">
        <v>1</v>
      </c>
    </row>
    <row r="8" spans="3:34" s="6" customFormat="1" ht="15">
      <c r="C8" s="64">
        <v>1</v>
      </c>
      <c r="D8" s="72" t="s">
        <v>14</v>
      </c>
      <c r="E8" s="11">
        <f>VLOOKUP(X7,TABELAS_ACORD_2622!A8:T13,6)</f>
        <v>3</v>
      </c>
      <c r="F8" s="11">
        <f>VLOOKUP(X7,TABELAS_ACORD_2622!A8:T13,8)</f>
        <v>5.5</v>
      </c>
      <c r="G8" s="11">
        <f>VLOOKUP(X7,TABELAS_ACORD_2622!A8:T13,7)</f>
        <v>4</v>
      </c>
      <c r="H8" s="73">
        <v>3</v>
      </c>
      <c r="I8" s="3" t="str">
        <f>IF(AND(BDI_2622!H8&lt;=BDI_2622!F8,BDI_2622!H8&gt;=BDI_2622!E8),"ACEITÁVEL","INACEITÁVEL")</f>
        <v>ACEITÁVEL</v>
      </c>
    </row>
    <row r="9" spans="3:34" ht="19.5" customHeight="1">
      <c r="C9" s="74">
        <v>2</v>
      </c>
      <c r="D9" s="72" t="s">
        <v>15</v>
      </c>
      <c r="E9" s="11">
        <f>VLOOKUP(X7,TABELAS_ACORD_2622!A8:T13,18)</f>
        <v>6.16</v>
      </c>
      <c r="F9" s="11">
        <f>VLOOKUP(X7,TABELAS_ACORD_2622!A8:T13,20)</f>
        <v>8.9600000000000009</v>
      </c>
      <c r="G9" s="11">
        <f>VLOOKUP(X7,TABELAS_ACORD_2622!A8:T13,19)</f>
        <v>7.4</v>
      </c>
      <c r="H9" s="73">
        <v>6.16</v>
      </c>
      <c r="I9" s="3" t="str">
        <f>IF(AND(BDI_2622!H9&lt;=BDI_2622!F9,BDI_2622!H9&gt;=BDI_2622!E9),"ACEITÁVEL","INACEITÁVEL")</f>
        <v>ACEITÁVEL</v>
      </c>
      <c r="X9" s="12">
        <f t="shared" ref="X9:X15" si="0">H8/100</f>
        <v>0.03</v>
      </c>
    </row>
    <row r="10" spans="3:34" ht="19.5" customHeight="1">
      <c r="C10" s="64">
        <v>3</v>
      </c>
      <c r="D10" s="72" t="s">
        <v>16</v>
      </c>
      <c r="E10" s="11">
        <f>VLOOKUP(X7,TABELAS_ACORD_2622!A8:T13,15)</f>
        <v>0.59</v>
      </c>
      <c r="F10" s="11">
        <f>VLOOKUP(X7,TABELAS_ACORD_2622!A8:T13,17)</f>
        <v>1.39</v>
      </c>
      <c r="G10" s="11">
        <f>VLOOKUP(X7,TABELAS_ACORD_2622!A8:T13,16)</f>
        <v>1.23</v>
      </c>
      <c r="H10" s="73">
        <v>0.59</v>
      </c>
      <c r="I10" s="3" t="str">
        <f>IF(AND(BDI_2622!H10&lt;=BDI_2622!F10,BDI_2622!H10&gt;=BDI_2622!E10),"ACEITÁVEL","INACEITÁVEL")</f>
        <v>ACEITÁVEL</v>
      </c>
      <c r="X10" s="13">
        <f t="shared" si="0"/>
        <v>6.1600000000000002E-2</v>
      </c>
    </row>
    <row r="11" spans="3:34" ht="15">
      <c r="C11" s="64">
        <v>4</v>
      </c>
      <c r="D11" s="72" t="s">
        <v>17</v>
      </c>
      <c r="E11" s="11">
        <f>VLOOKUP(X7,TABELAS_ACORD_2622!A8:T13,9)</f>
        <v>0.8</v>
      </c>
      <c r="F11" s="11">
        <f>VLOOKUP(X7,TABELAS_ACORD_2622!A8:T13,11)</f>
        <v>1</v>
      </c>
      <c r="G11" s="11">
        <f>VLOOKUP(X7,TABELAS_ACORD_2622!A8:T13,10)</f>
        <v>0.8</v>
      </c>
      <c r="H11" s="73">
        <v>0.8</v>
      </c>
      <c r="I11" s="3" t="str">
        <f>IF(AND(BDI_2622!H11&lt;=BDI_2622!F11,BDI_2622!H11&gt;=BDI_2622!E11),"ACEITÁVEL","INACEITÁVEL")</f>
        <v>ACEITÁVEL</v>
      </c>
      <c r="X11" s="13">
        <f t="shared" si="0"/>
        <v>5.8999999999999999E-3</v>
      </c>
    </row>
    <row r="12" spans="3:34" ht="15">
      <c r="C12" s="74">
        <v>5</v>
      </c>
      <c r="D12" s="75" t="s">
        <v>18</v>
      </c>
      <c r="E12" s="11">
        <f>VLOOKUP(X7,TABELAS_ACORD_2622!A8:T13,12)</f>
        <v>0.97</v>
      </c>
      <c r="F12" s="11">
        <f>VLOOKUP(X7,TABELAS_ACORD_2622!A8:T13,14)</f>
        <v>1.27</v>
      </c>
      <c r="G12" s="11">
        <f>VLOOKUP(X7,TABELAS_ACORD_2622!A8:T13,13)</f>
        <v>1.27</v>
      </c>
      <c r="H12" s="73">
        <v>0.97</v>
      </c>
      <c r="I12" s="3" t="str">
        <f>IF(AND(BDI_2622!H12&lt;=BDI_2622!F12,BDI_2622!H12&gt;=BDI_2622!E12),"ACEITÁVEL","INACEITÁVEL")</f>
        <v>ACEITÁVEL</v>
      </c>
      <c r="X12" s="13">
        <f t="shared" si="0"/>
        <v>8.0000000000000002E-3</v>
      </c>
    </row>
    <row r="13" spans="3:34" ht="15">
      <c r="C13" s="64">
        <v>6</v>
      </c>
      <c r="D13" s="76" t="s">
        <v>19</v>
      </c>
      <c r="E13" s="90"/>
      <c r="F13" s="90"/>
      <c r="G13" s="90"/>
      <c r="H13" s="77">
        <f>SUM(H14:H16)</f>
        <v>7.65</v>
      </c>
      <c r="X13" s="13">
        <f t="shared" si="0"/>
        <v>9.7000000000000003E-3</v>
      </c>
      <c r="AC13" s="14" t="s">
        <v>20</v>
      </c>
      <c r="AD13" s="15"/>
      <c r="AE13" s="15"/>
      <c r="AF13" s="15"/>
      <c r="AG13" s="15"/>
      <c r="AH13" s="16"/>
    </row>
    <row r="14" spans="3:34" ht="15">
      <c r="C14" s="64" t="s">
        <v>21</v>
      </c>
      <c r="D14" s="72" t="s">
        <v>22</v>
      </c>
      <c r="E14" s="90" t="s">
        <v>23</v>
      </c>
      <c r="F14" s="90"/>
      <c r="G14" s="90"/>
      <c r="H14" s="78">
        <v>4</v>
      </c>
      <c r="X14" s="13">
        <f t="shared" si="0"/>
        <v>7.6499999999999999E-2</v>
      </c>
      <c r="AC14" s="17" t="s">
        <v>24</v>
      </c>
      <c r="AD14" s="18"/>
      <c r="AE14" s="18"/>
      <c r="AF14" s="18"/>
      <c r="AG14" s="18"/>
      <c r="AH14" s="19"/>
    </row>
    <row r="15" spans="3:34" ht="15">
      <c r="C15" s="64" t="s">
        <v>25</v>
      </c>
      <c r="D15" s="72" t="s">
        <v>26</v>
      </c>
      <c r="E15" s="90" t="s">
        <v>23</v>
      </c>
      <c r="F15" s="90"/>
      <c r="G15" s="90"/>
      <c r="H15" s="78">
        <v>0.65</v>
      </c>
      <c r="X15" s="13">
        <f t="shared" si="0"/>
        <v>0.04</v>
      </c>
      <c r="AC15" s="17" t="s">
        <v>27</v>
      </c>
      <c r="AD15" s="18"/>
      <c r="AE15" s="18"/>
      <c r="AF15" s="18"/>
      <c r="AG15" s="18"/>
      <c r="AH15" s="19"/>
    </row>
    <row r="16" spans="3:34" ht="15">
      <c r="C16" s="64" t="s">
        <v>28</v>
      </c>
      <c r="D16" s="72" t="s">
        <v>29</v>
      </c>
      <c r="E16" s="90" t="s">
        <v>23</v>
      </c>
      <c r="F16" s="90"/>
      <c r="G16" s="90"/>
      <c r="H16" s="78">
        <v>3</v>
      </c>
      <c r="X16" s="13"/>
      <c r="AC16" s="17"/>
      <c r="AD16" s="18"/>
      <c r="AE16" s="18"/>
      <c r="AF16" s="18"/>
      <c r="AG16" s="18"/>
      <c r="AH16" s="19"/>
    </row>
    <row r="17" spans="3:34" ht="15">
      <c r="C17" s="74">
        <v>7</v>
      </c>
      <c r="D17" s="79" t="s">
        <v>49</v>
      </c>
      <c r="E17" s="63">
        <f>VLOOKUP(X7,TABELAS_ACORD_2622!A8:T13,3)</f>
        <v>20.34</v>
      </c>
      <c r="F17" s="63">
        <f>VLOOKUP(X7,TABELAS_ACORD_2622!A8:T13,5)</f>
        <v>25</v>
      </c>
      <c r="G17" s="63">
        <f>VLOOKUP(X7,TABELAS_ACORD_2622!A8:T13,4)</f>
        <v>22.12</v>
      </c>
      <c r="H17" s="80">
        <f>((((1+X$9+X$12+X$13)*(1+X$11)*(1+X$10))/(1-X$14))-1)*100</f>
        <v>21.147864221765069</v>
      </c>
      <c r="I17" s="3" t="str">
        <f>IF(AND(BDI_2622!H17&lt;=BDI_2622!F17,BDI_2622!H17&gt;=BDI_2622!E17),"ACEITÁVEL","INACEITÁVEL")</f>
        <v>ACEITÁVEL</v>
      </c>
      <c r="M17" s="20"/>
      <c r="N17" s="20"/>
      <c r="O17" s="20"/>
      <c r="X17" s="13">
        <f>H16/100</f>
        <v>0.03</v>
      </c>
      <c r="AC17" s="21" t="s">
        <v>31</v>
      </c>
      <c r="AD17" s="22">
        <v>1</v>
      </c>
      <c r="AE17" s="15"/>
      <c r="AF17" s="15"/>
      <c r="AG17" s="16"/>
      <c r="AH17" s="6"/>
    </row>
    <row r="18" spans="3:34" ht="15">
      <c r="C18" s="74" t="s">
        <v>51</v>
      </c>
      <c r="D18" s="76" t="s">
        <v>52</v>
      </c>
      <c r="E18" s="90" t="s">
        <v>57</v>
      </c>
      <c r="F18" s="90"/>
      <c r="G18" s="90"/>
      <c r="H18" s="77">
        <f>H13+4.5</f>
        <v>12.15</v>
      </c>
      <c r="M18" s="20"/>
      <c r="N18" s="20"/>
      <c r="O18" s="20"/>
      <c r="X18" s="13">
        <f>H18/100</f>
        <v>0.1215</v>
      </c>
      <c r="AC18" s="24"/>
      <c r="AD18" s="22"/>
      <c r="AE18" s="18"/>
      <c r="AF18" s="18"/>
      <c r="AG18" s="19"/>
      <c r="AH18" s="6"/>
    </row>
    <row r="19" spans="3:34" ht="15">
      <c r="C19" s="64">
        <v>8</v>
      </c>
      <c r="D19" s="76" t="s">
        <v>50</v>
      </c>
      <c r="E19" s="81"/>
      <c r="F19" s="81"/>
      <c r="G19" s="81"/>
      <c r="H19" s="80">
        <f>((((1+X$9+X$12+X$13)*(1+X$11)*(1+X$10))/(1-X$18))-1)*100</f>
        <v>27.353503254183288</v>
      </c>
      <c r="M19" s="20"/>
      <c r="N19" s="20"/>
      <c r="O19" s="20"/>
      <c r="X19" s="13"/>
      <c r="AC19" s="24"/>
      <c r="AD19" s="22"/>
      <c r="AE19" s="18"/>
      <c r="AF19" s="18"/>
      <c r="AG19" s="19"/>
      <c r="AH19" s="6"/>
    </row>
    <row r="20" spans="3:34" ht="15">
      <c r="C20" s="64"/>
      <c r="D20" s="64"/>
      <c r="E20" s="64"/>
      <c r="F20" s="64"/>
      <c r="G20" s="64"/>
      <c r="H20" s="64"/>
      <c r="X20" s="23">
        <f>H17/100</f>
        <v>0.2114786422176507</v>
      </c>
      <c r="AC20" s="24" t="s">
        <v>5</v>
      </c>
      <c r="AD20" s="22">
        <v>2</v>
      </c>
      <c r="AE20" s="18"/>
      <c r="AF20" s="18"/>
      <c r="AG20" s="19"/>
      <c r="AH20" s="6"/>
    </row>
    <row r="21" spans="3:34" ht="40.5" customHeight="1">
      <c r="C21" s="66"/>
      <c r="D21" s="94" t="s">
        <v>59</v>
      </c>
      <c r="E21" s="94"/>
      <c r="F21" s="94"/>
      <c r="G21" s="94"/>
      <c r="H21" s="94"/>
      <c r="X21" s="67"/>
      <c r="AC21" s="24"/>
      <c r="AD21" s="22"/>
      <c r="AE21" s="18"/>
      <c r="AF21" s="18"/>
      <c r="AG21" s="19"/>
      <c r="AH21" s="6"/>
    </row>
    <row r="22" spans="3:34" ht="22.5" customHeight="1">
      <c r="C22" s="66"/>
      <c r="D22" s="68"/>
      <c r="E22" s="68"/>
      <c r="F22" s="68"/>
      <c r="G22" s="68"/>
      <c r="H22" s="68"/>
      <c r="X22" s="67"/>
      <c r="AC22" s="24"/>
      <c r="AD22" s="22"/>
      <c r="AE22" s="18"/>
      <c r="AF22" s="18"/>
      <c r="AG22" s="19"/>
      <c r="AH22" s="6"/>
    </row>
    <row r="23" spans="3:34" ht="36" customHeight="1">
      <c r="D23" s="93" t="s">
        <v>32</v>
      </c>
      <c r="E23" s="93"/>
      <c r="F23" s="93"/>
      <c r="G23" s="93"/>
      <c r="H23" s="93"/>
      <c r="O23" s="20"/>
      <c r="AC23" s="24" t="s">
        <v>33</v>
      </c>
      <c r="AD23" s="22">
        <v>3</v>
      </c>
      <c r="AE23" s="25"/>
      <c r="AF23" s="25"/>
      <c r="AG23" s="26"/>
    </row>
    <row r="24" spans="3:34">
      <c r="AC24" s="24" t="s">
        <v>34</v>
      </c>
      <c r="AD24" s="22">
        <v>4</v>
      </c>
      <c r="AE24" s="25"/>
      <c r="AF24" s="25"/>
      <c r="AG24" s="26"/>
    </row>
    <row r="25" spans="3:34">
      <c r="J25" s="25"/>
      <c r="K25" s="25"/>
      <c r="AC25" s="24" t="s">
        <v>35</v>
      </c>
      <c r="AD25" s="22">
        <v>5</v>
      </c>
      <c r="AE25" s="25"/>
      <c r="AF25" s="25"/>
      <c r="AG25" s="26"/>
    </row>
    <row r="26" spans="3:34" ht="19.5">
      <c r="C26" s="25"/>
      <c r="D26" s="27"/>
      <c r="E26" s="28"/>
      <c r="F26" s="28"/>
      <c r="G26" s="28"/>
      <c r="H26" s="28"/>
      <c r="J26" s="29"/>
      <c r="K26" s="25"/>
      <c r="AC26" s="30" t="s">
        <v>36</v>
      </c>
      <c r="AD26" s="22">
        <v>6</v>
      </c>
      <c r="AE26" s="31"/>
      <c r="AF26" s="31"/>
      <c r="AG26" s="32"/>
    </row>
    <row r="27" spans="3:34" ht="9" customHeight="1"/>
    <row r="28" spans="3:34" ht="15.75">
      <c r="D28" s="33" t="s">
        <v>37</v>
      </c>
      <c r="E28" s="9"/>
      <c r="F28" s="9"/>
      <c r="G28" s="9"/>
      <c r="I28" s="25"/>
      <c r="J28" s="34"/>
    </row>
    <row r="29" spans="3:34" s="34" customFormat="1" ht="15.75">
      <c r="D29" s="92" t="s">
        <v>38</v>
      </c>
      <c r="E29" s="92"/>
      <c r="F29" s="92"/>
      <c r="G29" s="92"/>
      <c r="H29" s="3"/>
      <c r="I29" s="25"/>
      <c r="J29" s="25"/>
      <c r="M29" s="3"/>
      <c r="N29" s="3"/>
      <c r="O29" s="3"/>
      <c r="P29" s="3"/>
      <c r="Q29" s="3"/>
      <c r="R29" s="3"/>
    </row>
    <row r="30" spans="3:34" s="34" customFormat="1" ht="15.75">
      <c r="D30" s="35" t="s">
        <v>39</v>
      </c>
      <c r="E30" s="35"/>
      <c r="F30" s="35"/>
      <c r="G30" s="35"/>
      <c r="H30" s="3"/>
      <c r="I30" s="25"/>
      <c r="J30" s="25"/>
      <c r="M30" s="3"/>
      <c r="N30" s="3"/>
      <c r="O30" s="3"/>
      <c r="P30" s="3"/>
      <c r="Q30" s="3"/>
      <c r="R30" s="3"/>
    </row>
    <row r="31" spans="3:34" s="18" customFormat="1" ht="15.75">
      <c r="D31" s="92" t="s">
        <v>40</v>
      </c>
      <c r="E31" s="92"/>
      <c r="F31" s="92"/>
      <c r="G31" s="92"/>
      <c r="H31" s="3"/>
      <c r="I31" s="25"/>
      <c r="J31" s="25"/>
      <c r="M31" s="25"/>
      <c r="N31" s="25"/>
      <c r="O31" s="25"/>
      <c r="P31" s="25"/>
      <c r="Q31" s="25"/>
      <c r="R31" s="25"/>
    </row>
    <row r="32" spans="3:34" s="18" customFormat="1" ht="15.75">
      <c r="D32" s="35" t="s">
        <v>41</v>
      </c>
      <c r="E32" s="35"/>
      <c r="F32" s="35"/>
      <c r="G32" s="35"/>
      <c r="H32" s="3"/>
      <c r="I32" s="25"/>
      <c r="J32" s="25"/>
      <c r="M32" s="25"/>
      <c r="N32" s="25"/>
      <c r="O32" s="25"/>
      <c r="P32" s="25"/>
      <c r="Q32" s="25"/>
      <c r="R32" s="25"/>
    </row>
    <row r="33" spans="3:18" s="25" customFormat="1" ht="15.75">
      <c r="D33" s="92" t="s">
        <v>42</v>
      </c>
      <c r="E33" s="92"/>
      <c r="F33" s="92"/>
      <c r="G33" s="92"/>
      <c r="H33" s="3"/>
      <c r="M33" s="18"/>
      <c r="N33" s="18"/>
      <c r="O33" s="18"/>
      <c r="P33" s="18"/>
      <c r="Q33" s="18"/>
      <c r="R33" s="18"/>
    </row>
    <row r="34" spans="3:18" s="25" customFormat="1" ht="15.75">
      <c r="D34" s="92" t="s">
        <v>43</v>
      </c>
      <c r="E34" s="92"/>
      <c r="F34" s="92"/>
      <c r="G34" s="92"/>
      <c r="H34" s="3"/>
    </row>
    <row r="35" spans="3:18" s="25" customFormat="1" ht="15.75">
      <c r="D35" s="92" t="s">
        <v>44</v>
      </c>
      <c r="E35" s="92"/>
      <c r="F35" s="92"/>
      <c r="G35" s="92"/>
      <c r="H35" s="3"/>
    </row>
    <row r="36" spans="3:18" s="25" customFormat="1" ht="15.75">
      <c r="D36" s="69"/>
      <c r="E36" s="69"/>
      <c r="F36" s="69"/>
      <c r="G36" s="69"/>
      <c r="H36" s="3"/>
    </row>
    <row r="37" spans="3:18" s="25" customFormat="1" ht="15.75">
      <c r="D37" s="37" t="s">
        <v>66</v>
      </c>
      <c r="E37" s="84"/>
      <c r="F37" s="84"/>
      <c r="G37" s="84"/>
      <c r="H37" s="3"/>
    </row>
    <row r="38" spans="3:18" s="25" customFormat="1" ht="15.75">
      <c r="D38" s="37"/>
      <c r="E38" s="84"/>
      <c r="F38" s="84"/>
      <c r="G38" s="84"/>
      <c r="H38" s="3"/>
    </row>
    <row r="39" spans="3:18" s="25" customFormat="1" ht="15.75">
      <c r="D39" s="84"/>
      <c r="E39" s="84"/>
      <c r="F39" s="84"/>
      <c r="G39" s="84"/>
      <c r="H39" s="3"/>
    </row>
    <row r="40" spans="3:18" s="25" customFormat="1" ht="15.75">
      <c r="D40" s="69"/>
      <c r="E40" s="69"/>
      <c r="F40" s="69"/>
      <c r="G40" s="69"/>
      <c r="H40" s="3"/>
    </row>
    <row r="41" spans="3:18" s="25" customFormat="1" ht="15">
      <c r="D41" s="36" t="s">
        <v>55</v>
      </c>
      <c r="E41" s="36" t="s">
        <v>55</v>
      </c>
      <c r="F41" s="36"/>
      <c r="G41" s="36" t="s">
        <v>56</v>
      </c>
      <c r="H41" s="3"/>
    </row>
    <row r="42" spans="3:18" s="25" customFormat="1" ht="15">
      <c r="C42" s="37"/>
      <c r="D42" s="37" t="s">
        <v>61</v>
      </c>
      <c r="E42" s="37" t="s">
        <v>60</v>
      </c>
      <c r="F42" s="38"/>
      <c r="G42" s="36" t="s">
        <v>58</v>
      </c>
      <c r="H42" s="3"/>
    </row>
    <row r="43" spans="3:18" s="25" customFormat="1" ht="15">
      <c r="D43" s="36" t="s">
        <v>62</v>
      </c>
      <c r="E43" s="36" t="s">
        <v>64</v>
      </c>
      <c r="F43" s="36"/>
      <c r="G43" s="36" t="s">
        <v>54</v>
      </c>
      <c r="H43" s="3"/>
    </row>
    <row r="44" spans="3:18" s="25" customFormat="1" ht="15">
      <c r="D44" s="83" t="s">
        <v>63</v>
      </c>
      <c r="E44" s="83" t="s">
        <v>65</v>
      </c>
      <c r="F44" s="83"/>
      <c r="G44" s="36"/>
      <c r="H44" s="3"/>
    </row>
    <row r="45" spans="3:18" s="25" customFormat="1" ht="15">
      <c r="D45" s="65" t="s">
        <v>69</v>
      </c>
      <c r="E45" s="65" t="s">
        <v>67</v>
      </c>
      <c r="F45" s="83"/>
      <c r="G45" s="36"/>
      <c r="H45" s="3"/>
    </row>
    <row r="46" spans="3:18" s="25" customFormat="1" ht="15">
      <c r="D46" s="39"/>
      <c r="E46" s="36"/>
      <c r="F46" s="36"/>
      <c r="G46" s="36"/>
      <c r="H46" s="3"/>
    </row>
    <row r="47" spans="3:18" s="25" customFormat="1" ht="15">
      <c r="D47" s="36"/>
      <c r="E47" s="36"/>
      <c r="F47" s="36"/>
      <c r="G47" s="36"/>
      <c r="H47" s="3"/>
    </row>
    <row r="48" spans="3:18" s="25" customFormat="1">
      <c r="D48" s="3"/>
      <c r="E48" s="3"/>
      <c r="F48" s="3"/>
      <c r="G48" s="3"/>
      <c r="H48" s="3"/>
    </row>
    <row r="49" spans="4:18" s="25" customFormat="1">
      <c r="D49" s="91"/>
      <c r="E49" s="91"/>
      <c r="F49" s="91"/>
      <c r="G49" s="91"/>
      <c r="H49" s="91"/>
    </row>
    <row r="50" spans="4:18" s="25" customFormat="1">
      <c r="D50" s="91"/>
      <c r="E50" s="91"/>
      <c r="F50" s="91"/>
      <c r="G50" s="91"/>
      <c r="H50" s="91"/>
    </row>
    <row r="51" spans="4:18" s="25" customFormat="1">
      <c r="D51" s="91"/>
      <c r="E51" s="91"/>
      <c r="F51" s="91"/>
      <c r="G51" s="91"/>
      <c r="H51" s="91"/>
      <c r="I51" s="18"/>
      <c r="J51" s="18"/>
    </row>
    <row r="52" spans="4:18" s="18" customFormat="1">
      <c r="D52" s="34"/>
      <c r="E52" s="34"/>
      <c r="F52" s="34"/>
      <c r="G52" s="34"/>
      <c r="H52" s="34"/>
      <c r="I52" s="25"/>
      <c r="J52" s="25"/>
      <c r="M52" s="25"/>
      <c r="N52" s="25"/>
      <c r="O52" s="25"/>
      <c r="P52" s="25"/>
      <c r="Q52" s="25"/>
      <c r="R52" s="25"/>
    </row>
    <row r="53" spans="4:18" s="25" customFormat="1" ht="15.75">
      <c r="D53" s="40"/>
      <c r="M53" s="18"/>
      <c r="N53" s="18"/>
      <c r="O53" s="18"/>
      <c r="P53" s="18"/>
      <c r="Q53" s="18"/>
      <c r="R53" s="18"/>
    </row>
    <row r="54" spans="4:18" s="25" customFormat="1">
      <c r="D54" s="18"/>
      <c r="E54" s="18"/>
      <c r="F54" s="18"/>
      <c r="G54" s="18"/>
      <c r="H54" s="18"/>
    </row>
    <row r="55" spans="4:18" s="25" customFormat="1" ht="15.75">
      <c r="D55" s="97"/>
      <c r="E55" s="97"/>
      <c r="F55" s="97"/>
      <c r="G55" s="97"/>
    </row>
    <row r="56" spans="4:18" s="25" customFormat="1" ht="15.75">
      <c r="D56" s="97"/>
      <c r="E56" s="86"/>
      <c r="F56" s="86"/>
      <c r="G56" s="86"/>
    </row>
    <row r="57" spans="4:18" s="25" customFormat="1" ht="15.75">
      <c r="D57" s="97"/>
      <c r="E57" s="42"/>
      <c r="F57" s="42"/>
      <c r="G57" s="42"/>
    </row>
    <row r="58" spans="4:18" s="25" customFormat="1" ht="15.75">
      <c r="D58" s="43"/>
      <c r="E58" s="44"/>
      <c r="F58" s="44"/>
      <c r="G58" s="44"/>
    </row>
    <row r="59" spans="4:18" s="25" customFormat="1" ht="15.75">
      <c r="D59" s="43"/>
      <c r="E59" s="44"/>
      <c r="F59" s="44"/>
      <c r="G59" s="44"/>
    </row>
    <row r="60" spans="4:18" s="25" customFormat="1" ht="15.75">
      <c r="D60" s="43"/>
      <c r="E60" s="44"/>
      <c r="F60" s="44"/>
      <c r="G60" s="44"/>
    </row>
    <row r="61" spans="4:18" s="25" customFormat="1" ht="15.75">
      <c r="D61" s="43"/>
      <c r="E61" s="44"/>
      <c r="F61" s="44"/>
      <c r="G61" s="44"/>
    </row>
    <row r="62" spans="4:18" s="25" customFormat="1" ht="15.75">
      <c r="D62" s="43"/>
      <c r="E62" s="44"/>
      <c r="F62" s="44"/>
      <c r="G62" s="44"/>
    </row>
    <row r="63" spans="4:18" s="25" customFormat="1" ht="15.75">
      <c r="D63" s="41"/>
      <c r="E63" s="45"/>
      <c r="F63" s="45"/>
      <c r="G63" s="45"/>
    </row>
    <row r="64" spans="4:18" s="25" customFormat="1" ht="15.75">
      <c r="D64" s="43"/>
      <c r="E64" s="44"/>
      <c r="F64" s="44"/>
      <c r="G64" s="44"/>
    </row>
    <row r="65" spans="4:8" s="25" customFormat="1" ht="15.75">
      <c r="D65" s="43"/>
      <c r="E65" s="44"/>
      <c r="F65" s="44"/>
      <c r="G65" s="44"/>
    </row>
    <row r="66" spans="4:8" s="25" customFormat="1" ht="15.75">
      <c r="D66" s="43"/>
      <c r="E66" s="44"/>
      <c r="F66" s="44"/>
      <c r="G66" s="44"/>
    </row>
    <row r="67" spans="4:8" s="25" customFormat="1" ht="15.75">
      <c r="D67" s="41"/>
      <c r="E67" s="45"/>
      <c r="F67" s="45"/>
      <c r="G67" s="45"/>
    </row>
    <row r="68" spans="4:8" s="25" customFormat="1">
      <c r="D68" s="18"/>
      <c r="E68" s="18"/>
      <c r="F68" s="18"/>
      <c r="G68" s="18"/>
      <c r="H68" s="18"/>
    </row>
    <row r="69" spans="4:8" s="25" customFormat="1" ht="15.75">
      <c r="D69" s="96"/>
      <c r="E69" s="96"/>
      <c r="F69" s="96"/>
      <c r="G69" s="96"/>
    </row>
    <row r="70" spans="4:8" s="25" customFormat="1"/>
    <row r="71" spans="4:8" s="25" customFormat="1"/>
    <row r="72" spans="4:8" s="25" customFormat="1"/>
    <row r="73" spans="4:8" s="25" customFormat="1"/>
    <row r="74" spans="4:8" s="25" customFormat="1" ht="15">
      <c r="D74" s="46"/>
    </row>
    <row r="75" spans="4:8" s="25" customFormat="1" ht="15">
      <c r="D75" s="95"/>
      <c r="E75" s="95"/>
      <c r="F75" s="95"/>
      <c r="G75" s="95"/>
    </row>
    <row r="76" spans="4:8" s="25" customFormat="1" ht="15">
      <c r="D76" s="95"/>
      <c r="E76" s="95"/>
      <c r="F76" s="95"/>
      <c r="G76" s="95"/>
    </row>
    <row r="77" spans="4:8" s="25" customFormat="1" ht="15">
      <c r="D77" s="95"/>
      <c r="E77" s="95"/>
      <c r="F77" s="95"/>
      <c r="G77" s="95"/>
    </row>
    <row r="78" spans="4:8" s="25" customFormat="1" ht="15">
      <c r="D78" s="95"/>
      <c r="E78" s="95"/>
      <c r="F78" s="95"/>
      <c r="G78" s="95"/>
    </row>
    <row r="79" spans="4:8" s="25" customFormat="1" ht="15">
      <c r="D79" s="95"/>
      <c r="E79" s="95"/>
      <c r="F79" s="95"/>
      <c r="G79" s="95"/>
    </row>
    <row r="80" spans="4:8" s="25" customFormat="1" ht="15">
      <c r="D80" s="95"/>
      <c r="E80" s="95"/>
      <c r="F80" s="95"/>
      <c r="G80" s="95"/>
    </row>
    <row r="81" spans="4:7" s="25" customFormat="1" ht="15">
      <c r="D81" s="95"/>
      <c r="E81" s="95"/>
      <c r="F81" s="95"/>
      <c r="G81" s="95"/>
    </row>
    <row r="82" spans="4:7" s="25" customFormat="1"/>
    <row r="83" spans="4:7" s="25" customFormat="1"/>
    <row r="84" spans="4:7" s="25" customFormat="1"/>
    <row r="85" spans="4:7" s="25" customFormat="1"/>
    <row r="86" spans="4:7" s="25" customFormat="1"/>
    <row r="87" spans="4:7" s="25" customFormat="1"/>
    <row r="88" spans="4:7" s="25" customFormat="1"/>
    <row r="89" spans="4:7" s="25" customFormat="1"/>
    <row r="90" spans="4:7" s="25" customFormat="1"/>
    <row r="91" spans="4:7" s="25" customFormat="1"/>
    <row r="92" spans="4:7" s="25" customFormat="1"/>
    <row r="93" spans="4:7" s="25" customFormat="1"/>
    <row r="94" spans="4:7" s="25" customFormat="1"/>
    <row r="95" spans="4:7" s="25" customFormat="1"/>
    <row r="96" spans="4:7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pans="4:18" s="25" customFormat="1"/>
    <row r="130" spans="4:18" s="25" customFormat="1"/>
    <row r="131" spans="4:18" s="25" customFormat="1"/>
    <row r="132" spans="4:18" s="25" customFormat="1"/>
    <row r="133" spans="4:18" s="25" customFormat="1"/>
    <row r="134" spans="4:18" s="25" customFormat="1"/>
    <row r="135" spans="4:18" s="25" customFormat="1"/>
    <row r="136" spans="4:18" s="25" customFormat="1"/>
    <row r="137" spans="4:18" s="25" customFormat="1"/>
    <row r="138" spans="4:18" s="25" customFormat="1"/>
    <row r="139" spans="4:18" s="25" customFormat="1"/>
    <row r="140" spans="4:18" s="25" customFormat="1">
      <c r="I140" s="3"/>
      <c r="J140" s="3"/>
    </row>
    <row r="141" spans="4:18">
      <c r="D141" s="25"/>
      <c r="E141" s="25"/>
      <c r="F141" s="25"/>
      <c r="G141" s="25"/>
      <c r="H141" s="25"/>
      <c r="M141" s="25"/>
      <c r="N141" s="25"/>
      <c r="O141" s="25"/>
      <c r="P141" s="25"/>
      <c r="Q141" s="25"/>
      <c r="R141" s="25"/>
    </row>
    <row r="142" spans="4:18">
      <c r="D142" s="25"/>
      <c r="E142" s="25"/>
      <c r="F142" s="25"/>
      <c r="G142" s="25"/>
      <c r="H142" s="25"/>
    </row>
    <row r="143" spans="4:18">
      <c r="D143" s="25"/>
      <c r="E143" s="25"/>
      <c r="F143" s="25"/>
      <c r="G143" s="25"/>
      <c r="H143" s="25"/>
    </row>
    <row r="144" spans="4:18">
      <c r="D144" s="25"/>
      <c r="E144" s="25"/>
      <c r="F144" s="25"/>
      <c r="G144" s="25"/>
      <c r="H144" s="25"/>
    </row>
    <row r="145" spans="4:8">
      <c r="D145" s="25"/>
      <c r="E145" s="25"/>
      <c r="F145" s="25"/>
      <c r="G145" s="25"/>
      <c r="H145" s="25"/>
    </row>
    <row r="146" spans="4:8">
      <c r="D146" s="25"/>
      <c r="E146" s="25"/>
      <c r="F146" s="25"/>
      <c r="G146" s="25"/>
      <c r="H146" s="25"/>
    </row>
    <row r="147" spans="4:8">
      <c r="D147" s="25"/>
      <c r="E147" s="25"/>
      <c r="F147" s="25"/>
      <c r="G147" s="25"/>
      <c r="H147" s="25"/>
    </row>
    <row r="148" spans="4:8">
      <c r="D148" s="25"/>
      <c r="E148" s="25"/>
      <c r="F148" s="25"/>
      <c r="G148" s="25"/>
      <c r="H148" s="25"/>
    </row>
    <row r="149" spans="4:8">
      <c r="D149" s="25"/>
      <c r="E149" s="25"/>
      <c r="F149" s="25"/>
      <c r="G149" s="25"/>
      <c r="H149" s="25"/>
    </row>
    <row r="150" spans="4:8">
      <c r="D150" s="25"/>
      <c r="E150" s="25"/>
      <c r="F150" s="25"/>
      <c r="G150" s="25"/>
      <c r="H150" s="25"/>
    </row>
    <row r="151" spans="4:8">
      <c r="D151" s="25"/>
      <c r="E151" s="25"/>
      <c r="F151" s="25"/>
      <c r="G151" s="25"/>
      <c r="H151" s="25"/>
    </row>
    <row r="152" spans="4:8">
      <c r="D152" s="25"/>
      <c r="E152" s="25"/>
      <c r="F152" s="25"/>
      <c r="G152" s="25"/>
      <c r="H152" s="25"/>
    </row>
    <row r="153" spans="4:8">
      <c r="D153" s="25"/>
      <c r="E153" s="25"/>
      <c r="F153" s="25"/>
      <c r="G153" s="25"/>
      <c r="H153" s="25"/>
    </row>
    <row r="154" spans="4:8">
      <c r="D154" s="25"/>
      <c r="E154" s="25"/>
      <c r="F154" s="25"/>
      <c r="G154" s="25"/>
      <c r="H154" s="25"/>
    </row>
    <row r="155" spans="4:8">
      <c r="D155" s="25"/>
      <c r="E155" s="25"/>
      <c r="F155" s="25"/>
      <c r="G155" s="25"/>
      <c r="H155" s="25"/>
    </row>
    <row r="156" spans="4:8">
      <c r="D156" s="25"/>
      <c r="E156" s="25"/>
      <c r="F156" s="25"/>
      <c r="G156" s="25"/>
      <c r="H156" s="25"/>
    </row>
  </sheetData>
  <sheetProtection selectLockedCells="1"/>
  <mergeCells count="34">
    <mergeCell ref="D55:G55"/>
    <mergeCell ref="D56:D57"/>
    <mergeCell ref="E56:G56"/>
    <mergeCell ref="D34:G34"/>
    <mergeCell ref="D80:G80"/>
    <mergeCell ref="D51:H51"/>
    <mergeCell ref="D50:H50"/>
    <mergeCell ref="D81:G81"/>
    <mergeCell ref="D69:G69"/>
    <mergeCell ref="D75:G75"/>
    <mergeCell ref="D76:G76"/>
    <mergeCell ref="D77:G77"/>
    <mergeCell ref="D78:G78"/>
    <mergeCell ref="D79:G79"/>
    <mergeCell ref="E15:G15"/>
    <mergeCell ref="E16:G16"/>
    <mergeCell ref="E13:G13"/>
    <mergeCell ref="E18:G18"/>
    <mergeCell ref="D49:H49"/>
    <mergeCell ref="D29:G29"/>
    <mergeCell ref="D33:G33"/>
    <mergeCell ref="D31:G31"/>
    <mergeCell ref="D35:G35"/>
    <mergeCell ref="D23:H23"/>
    <mergeCell ref="E14:G14"/>
    <mergeCell ref="D21:H21"/>
    <mergeCell ref="C6:C7"/>
    <mergeCell ref="C2:H2"/>
    <mergeCell ref="E4:H4"/>
    <mergeCell ref="E5:H5"/>
    <mergeCell ref="D6:D7"/>
    <mergeCell ref="E6:G6"/>
    <mergeCell ref="H6:H7"/>
    <mergeCell ref="E3:H3"/>
  </mergeCells>
  <phoneticPr fontId="25" type="noConversion"/>
  <conditionalFormatting sqref="I8:I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I5">
    <cfRule type="expression" dxfId="1" priority="3" stopIfTrue="1">
      <formula>AND($E$5="Fornecimento de Equipamento e Materiais",#REF!&lt;&gt;"Fornecimento de Equipamento e Materiais")</formula>
    </cfRule>
  </conditionalFormatting>
  <conditionalFormatting sqref="E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E5">
      <formula1>$AC$17:$AC$26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82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47"/>
    <col min="2" max="2" width="22.5703125" style="47" customWidth="1"/>
    <col min="3" max="16384" width="9.140625" style="47"/>
  </cols>
  <sheetData>
    <row r="3" spans="1:20" ht="12.75" customHeight="1"/>
    <row r="5" spans="1:20" ht="12.75" thickBot="1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  <c r="N5" s="48">
        <v>14</v>
      </c>
      <c r="O5" s="48">
        <v>15</v>
      </c>
      <c r="P5" s="48">
        <v>16</v>
      </c>
      <c r="Q5" s="48">
        <v>17</v>
      </c>
      <c r="R5" s="48">
        <v>18</v>
      </c>
      <c r="S5" s="48">
        <v>19</v>
      </c>
      <c r="T5" s="48">
        <v>20</v>
      </c>
    </row>
    <row r="6" spans="1:20" ht="21" customHeight="1">
      <c r="A6" s="106" t="s">
        <v>6</v>
      </c>
      <c r="B6" s="104" t="s">
        <v>45</v>
      </c>
      <c r="C6" s="98" t="s">
        <v>30</v>
      </c>
      <c r="D6" s="99"/>
      <c r="E6" s="100"/>
      <c r="F6" s="101" t="s">
        <v>14</v>
      </c>
      <c r="G6" s="102"/>
      <c r="H6" s="108"/>
      <c r="I6" s="98" t="s">
        <v>17</v>
      </c>
      <c r="J6" s="99"/>
      <c r="K6" s="100"/>
      <c r="L6" s="101" t="s">
        <v>18</v>
      </c>
      <c r="M6" s="102"/>
      <c r="N6" s="108"/>
      <c r="O6" s="98" t="s">
        <v>16</v>
      </c>
      <c r="P6" s="99"/>
      <c r="Q6" s="100"/>
      <c r="R6" s="101" t="s">
        <v>15</v>
      </c>
      <c r="S6" s="102"/>
      <c r="T6" s="103"/>
    </row>
    <row r="7" spans="1:20" ht="20.25" customHeight="1">
      <c r="A7" s="107"/>
      <c r="B7" s="105"/>
      <c r="C7" s="49" t="s">
        <v>46</v>
      </c>
      <c r="D7" s="49" t="s">
        <v>47</v>
      </c>
      <c r="E7" s="49" t="s">
        <v>48</v>
      </c>
      <c r="F7" s="50" t="s">
        <v>46</v>
      </c>
      <c r="G7" s="50" t="s">
        <v>47</v>
      </c>
      <c r="H7" s="50" t="s">
        <v>48</v>
      </c>
      <c r="I7" s="49" t="s">
        <v>46</v>
      </c>
      <c r="J7" s="49" t="s">
        <v>47</v>
      </c>
      <c r="K7" s="49" t="s">
        <v>48</v>
      </c>
      <c r="L7" s="50" t="s">
        <v>46</v>
      </c>
      <c r="M7" s="50" t="s">
        <v>47</v>
      </c>
      <c r="N7" s="50" t="s">
        <v>48</v>
      </c>
      <c r="O7" s="49" t="s">
        <v>46</v>
      </c>
      <c r="P7" s="49" t="s">
        <v>47</v>
      </c>
      <c r="Q7" s="49" t="s">
        <v>48</v>
      </c>
      <c r="R7" s="50" t="s">
        <v>46</v>
      </c>
      <c r="S7" s="50" t="s">
        <v>47</v>
      </c>
      <c r="T7" s="51" t="s">
        <v>48</v>
      </c>
    </row>
    <row r="8" spans="1:20" ht="33.75" customHeight="1">
      <c r="A8" s="52">
        <v>1</v>
      </c>
      <c r="B8" s="53" t="s">
        <v>31</v>
      </c>
      <c r="C8" s="54">
        <v>20.34</v>
      </c>
      <c r="D8" s="54">
        <v>22.12</v>
      </c>
      <c r="E8" s="54">
        <v>25</v>
      </c>
      <c r="F8" s="55">
        <v>3</v>
      </c>
      <c r="G8" s="55">
        <v>4</v>
      </c>
      <c r="H8" s="55">
        <v>5.5</v>
      </c>
      <c r="I8" s="54">
        <v>0.8</v>
      </c>
      <c r="J8" s="54">
        <v>0.8</v>
      </c>
      <c r="K8" s="54">
        <v>1</v>
      </c>
      <c r="L8" s="55">
        <v>0.97</v>
      </c>
      <c r="M8" s="55">
        <v>1.27</v>
      </c>
      <c r="N8" s="55">
        <v>1.27</v>
      </c>
      <c r="O8" s="54">
        <v>0.59</v>
      </c>
      <c r="P8" s="54">
        <v>1.23</v>
      </c>
      <c r="Q8" s="54">
        <v>1.39</v>
      </c>
      <c r="R8" s="55">
        <v>6.16</v>
      </c>
      <c r="S8" s="55">
        <v>7.4</v>
      </c>
      <c r="T8" s="56">
        <v>8.9600000000000009</v>
      </c>
    </row>
    <row r="9" spans="1:20" ht="36.75" customHeight="1">
      <c r="A9" s="52">
        <v>2</v>
      </c>
      <c r="B9" s="53" t="s">
        <v>5</v>
      </c>
      <c r="C9" s="54">
        <v>19.600000000000001</v>
      </c>
      <c r="D9" s="54">
        <v>20.97</v>
      </c>
      <c r="E9" s="54">
        <v>24.23</v>
      </c>
      <c r="F9" s="55">
        <v>3.8</v>
      </c>
      <c r="G9" s="55">
        <v>4.01</v>
      </c>
      <c r="H9" s="55">
        <v>4.67</v>
      </c>
      <c r="I9" s="54">
        <v>0.32</v>
      </c>
      <c r="J9" s="54">
        <v>0.4</v>
      </c>
      <c r="K9" s="54">
        <v>0.74</v>
      </c>
      <c r="L9" s="55">
        <v>0.5</v>
      </c>
      <c r="M9" s="55">
        <v>0.56000000000000005</v>
      </c>
      <c r="N9" s="55">
        <v>0.97</v>
      </c>
      <c r="O9" s="54">
        <v>1.02</v>
      </c>
      <c r="P9" s="54">
        <v>1.1100000000000001</v>
      </c>
      <c r="Q9" s="54">
        <v>1.21</v>
      </c>
      <c r="R9" s="55">
        <v>6.64</v>
      </c>
      <c r="S9" s="55">
        <v>7.3</v>
      </c>
      <c r="T9" s="56">
        <v>8.69</v>
      </c>
    </row>
    <row r="10" spans="1:20" ht="75.75" customHeight="1">
      <c r="A10" s="52">
        <v>3</v>
      </c>
      <c r="B10" s="53" t="s">
        <v>33</v>
      </c>
      <c r="C10" s="54">
        <v>20.76</v>
      </c>
      <c r="D10" s="54">
        <v>24.18</v>
      </c>
      <c r="E10" s="54">
        <v>26.44</v>
      </c>
      <c r="F10" s="55">
        <v>3.43</v>
      </c>
      <c r="G10" s="55">
        <v>4.93</v>
      </c>
      <c r="H10" s="55">
        <v>6.71</v>
      </c>
      <c r="I10" s="54">
        <v>0.28000000000000003</v>
      </c>
      <c r="J10" s="54">
        <v>0.49</v>
      </c>
      <c r="K10" s="54">
        <v>0.75</v>
      </c>
      <c r="L10" s="55">
        <v>1</v>
      </c>
      <c r="M10" s="55">
        <v>1.39</v>
      </c>
      <c r="N10" s="55">
        <v>1.74</v>
      </c>
      <c r="O10" s="54">
        <v>0.94</v>
      </c>
      <c r="P10" s="54">
        <v>0.99</v>
      </c>
      <c r="Q10" s="54">
        <v>1.17</v>
      </c>
      <c r="R10" s="55">
        <v>6.74</v>
      </c>
      <c r="S10" s="55">
        <v>8.0399999999999991</v>
      </c>
      <c r="T10" s="56">
        <v>9.4</v>
      </c>
    </row>
    <row r="11" spans="1:20" ht="60.75" customHeight="1">
      <c r="A11" s="52">
        <v>4</v>
      </c>
      <c r="B11" s="53" t="s">
        <v>34</v>
      </c>
      <c r="C11" s="54">
        <v>24</v>
      </c>
      <c r="D11" s="54">
        <v>25.84</v>
      </c>
      <c r="E11" s="54">
        <v>27.86</v>
      </c>
      <c r="F11" s="55">
        <v>5.29</v>
      </c>
      <c r="G11" s="55">
        <v>5.92</v>
      </c>
      <c r="H11" s="55">
        <v>7.93</v>
      </c>
      <c r="I11" s="54">
        <v>0.25</v>
      </c>
      <c r="J11" s="54">
        <v>0.51</v>
      </c>
      <c r="K11" s="54">
        <v>0.56000000000000005</v>
      </c>
      <c r="L11" s="55">
        <v>1</v>
      </c>
      <c r="M11" s="55">
        <v>1.48</v>
      </c>
      <c r="N11" s="55">
        <v>1.97</v>
      </c>
      <c r="O11" s="54">
        <v>1.01</v>
      </c>
      <c r="P11" s="54">
        <v>1.07</v>
      </c>
      <c r="Q11" s="54">
        <v>1.1100000000000001</v>
      </c>
      <c r="R11" s="55">
        <v>8</v>
      </c>
      <c r="S11" s="55">
        <v>8.31</v>
      </c>
      <c r="T11" s="56">
        <v>9.51</v>
      </c>
    </row>
    <row r="12" spans="1:20" ht="31.5" customHeight="1">
      <c r="A12" s="52">
        <v>5</v>
      </c>
      <c r="B12" s="53" t="s">
        <v>35</v>
      </c>
      <c r="C12" s="54">
        <v>22.8</v>
      </c>
      <c r="D12" s="54">
        <v>27.48</v>
      </c>
      <c r="E12" s="54">
        <v>30.95</v>
      </c>
      <c r="F12" s="55">
        <v>4</v>
      </c>
      <c r="G12" s="55">
        <v>5.52</v>
      </c>
      <c r="H12" s="55">
        <v>7.85</v>
      </c>
      <c r="I12" s="54">
        <v>0</v>
      </c>
      <c r="J12" s="54">
        <v>1.22</v>
      </c>
      <c r="K12" s="54">
        <v>1.99</v>
      </c>
      <c r="L12" s="55">
        <v>1.46</v>
      </c>
      <c r="M12" s="55">
        <v>2.3199999999999998</v>
      </c>
      <c r="N12" s="55">
        <v>3.16</v>
      </c>
      <c r="O12" s="54">
        <v>0.94</v>
      </c>
      <c r="P12" s="54">
        <v>1.02</v>
      </c>
      <c r="Q12" s="54">
        <v>1.33</v>
      </c>
      <c r="R12" s="55">
        <v>7.14</v>
      </c>
      <c r="S12" s="55">
        <v>8.4</v>
      </c>
      <c r="T12" s="56">
        <v>10.43</v>
      </c>
    </row>
    <row r="13" spans="1:20" s="62" customFormat="1" ht="48.75" customHeight="1" thickBot="1">
      <c r="A13" s="57">
        <v>6</v>
      </c>
      <c r="B13" s="58" t="s">
        <v>36</v>
      </c>
      <c r="C13" s="59">
        <v>11.1</v>
      </c>
      <c r="D13" s="59">
        <v>14.02</v>
      </c>
      <c r="E13" s="59">
        <v>16.8</v>
      </c>
      <c r="F13" s="60">
        <v>1.5</v>
      </c>
      <c r="G13" s="60">
        <v>3.45</v>
      </c>
      <c r="H13" s="60">
        <v>4.49</v>
      </c>
      <c r="I13" s="59">
        <v>0.3</v>
      </c>
      <c r="J13" s="59">
        <v>0.48</v>
      </c>
      <c r="K13" s="59">
        <v>0.82</v>
      </c>
      <c r="L13" s="60">
        <v>0.56000000000000005</v>
      </c>
      <c r="M13" s="60">
        <v>0.85</v>
      </c>
      <c r="N13" s="60">
        <v>0.89</v>
      </c>
      <c r="O13" s="59">
        <v>0.85</v>
      </c>
      <c r="P13" s="59">
        <v>0.85</v>
      </c>
      <c r="Q13" s="59">
        <v>1.1100000000000001</v>
      </c>
      <c r="R13" s="60">
        <v>3.5</v>
      </c>
      <c r="S13" s="60">
        <v>5.1100000000000003</v>
      </c>
      <c r="T13" s="61">
        <v>6.22</v>
      </c>
    </row>
    <row r="14" spans="1:20" s="62" customFormat="1">
      <c r="B14" s="47"/>
      <c r="C14" s="47"/>
      <c r="D14" s="47"/>
      <c r="E14" s="47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Danka</cp:lastModifiedBy>
  <cp:lastPrinted>2019-05-02T18:05:21Z</cp:lastPrinted>
  <dcterms:created xsi:type="dcterms:W3CDTF">2013-10-21T12:42:26Z</dcterms:created>
  <dcterms:modified xsi:type="dcterms:W3CDTF">2019-08-19T18:01:42Z</dcterms:modified>
</cp:coreProperties>
</file>